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koop\Aanbestedingen\Aanbestedingen 2025\26-02 - EU - afvalstromen milieupark\01 Beschrijvend document\"/>
    </mc:Choice>
  </mc:AlternateContent>
  <xr:revisionPtr revIDLastSave="0" documentId="13_ncr:1_{D00AD3B7-5BD4-4494-A175-A2F3D7D6F02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adere info" sheetId="1" r:id="rId1"/>
  </sheets>
  <definedNames>
    <definedName name="_xlnm.Print_Area" localSheetId="0">'Nadere info'!$A$1:$K$29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B25" i="1"/>
</calcChain>
</file>

<file path=xl/sharedStrings.xml><?xml version="1.0" encoding="utf-8"?>
<sst xmlns="http://schemas.openxmlformats.org/spreadsheetml/2006/main" count="23" uniqueCount="21">
  <si>
    <t>NB: Aan de cijfers in deze bijlage kunnen geen rechten ontleend worden m.b.t. de omvang van de opdracht en/of specifieke afvalstromen!</t>
  </si>
  <si>
    <t xml:space="preserve">Openingstijden </t>
  </si>
  <si>
    <t>9.00 tot 16.00 uur</t>
  </si>
  <si>
    <r>
      <rPr>
        <b/>
        <sz val="11"/>
        <color theme="1"/>
        <rFont val="Arial"/>
        <family val="2"/>
      </rPr>
      <t>GHA</t>
    </r>
    <r>
      <rPr>
        <sz val="10"/>
        <color theme="1"/>
        <rFont val="Arial"/>
        <family val="2"/>
      </rPr>
      <t xml:space="preserve">
(ton)</t>
    </r>
  </si>
  <si>
    <t>t/cont.</t>
  </si>
  <si>
    <t xml:space="preserve">ma, wo, vr: </t>
  </si>
  <si>
    <t xml:space="preserve">za: </t>
  </si>
  <si>
    <t>8.00 tot 16.00 uur</t>
  </si>
  <si>
    <t>gemiddeld</t>
  </si>
  <si>
    <t>aantal containerplaatsen</t>
  </si>
  <si>
    <r>
      <rPr>
        <b/>
        <sz val="11"/>
        <color theme="1"/>
        <rFont val="Arial"/>
        <family val="2"/>
      </rPr>
      <t>GHA</t>
    </r>
    <r>
      <rPr>
        <sz val="10"/>
        <color theme="1"/>
        <rFont val="Arial"/>
        <family val="2"/>
      </rPr>
      <t xml:space="preserve">
</t>
    </r>
  </si>
  <si>
    <t>NB: Uit ervaring is gebleken dat ca. 50% van de genoemde bovengenoemde hoeveelheden op de zaterdagen wordt aangeleverd! Dit betekent dat de containerwisselingen (afvoer) veelal op maandag en (preventief) op vrijdag en zaterdag dienen plaats te vinden.</t>
  </si>
  <si>
    <r>
      <t>A/</t>
    </r>
    <r>
      <rPr>
        <b/>
        <sz val="11"/>
        <color theme="1"/>
        <rFont val="Arial"/>
        <family val="2"/>
      </rPr>
      <t>B-hout</t>
    </r>
    <r>
      <rPr>
        <b/>
        <sz val="10"/>
        <color theme="1"/>
        <rFont val="Arial"/>
        <family val="2"/>
      </rPr>
      <t xml:space="preserve">
(ton)</t>
    </r>
  </si>
  <si>
    <r>
      <t>A/</t>
    </r>
    <r>
      <rPr>
        <b/>
        <sz val="11"/>
        <color theme="1"/>
        <rFont val="Arial"/>
        <family val="2"/>
      </rPr>
      <t>B-hout</t>
    </r>
    <r>
      <rPr>
        <b/>
        <sz val="10"/>
        <color theme="1"/>
        <rFont val="Arial"/>
        <family val="2"/>
      </rPr>
      <t xml:space="preserve">
</t>
    </r>
  </si>
  <si>
    <t>aantal
wisselingen</t>
  </si>
  <si>
    <t>Bijlage 7  Nadere informatie m.b.t. de afvalstromen</t>
  </si>
  <si>
    <t xml:space="preserve">  Milieupark Peel en Maas</t>
  </si>
  <si>
    <t xml:space="preserve">  Ingezamelde hoeveelheden</t>
  </si>
  <si>
    <t xml:space="preserve">  2026 toegangstarief voor grof huishoudelijk afval (gha) en bouw- en sloopafval:  € 15,00 per m3</t>
  </si>
  <si>
    <t xml:space="preserve">  Aantal huishoudens</t>
  </si>
  <si>
    <t xml:space="preserve">  Aantal inwoners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</si>
</sst>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&quot;€&quot;\ \-#,##0.00"/>
    <numFmt numFmtId="164" formatCode="0.0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6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/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0" fillId="2" borderId="0" xfId="0" applyFill="1"/>
    <xf numFmtId="1" fontId="0" fillId="3" borderId="0" xfId="0" applyNumberFormat="1" applyFill="1"/>
    <xf numFmtId="2" fontId="0" fillId="3" borderId="0" xfId="0" applyNumberFormat="1" applyFill="1"/>
    <xf numFmtId="0" fontId="1" fillId="4" borderId="0" xfId="0" applyFont="1" applyFill="1"/>
    <xf numFmtId="0" fontId="0" fillId="4" borderId="0" xfId="0" applyFill="1"/>
    <xf numFmtId="1" fontId="2" fillId="4" borderId="0" xfId="0" applyNumberFormat="1" applyFont="1" applyFill="1" applyBorder="1"/>
    <xf numFmtId="1" fontId="0" fillId="4" borderId="0" xfId="0" applyNumberFormat="1" applyFill="1"/>
    <xf numFmtId="0" fontId="6" fillId="4" borderId="0" xfId="0" applyFont="1" applyFill="1"/>
    <xf numFmtId="2" fontId="6" fillId="4" borderId="0" xfId="0" applyNumberFormat="1" applyFont="1" applyFill="1"/>
    <xf numFmtId="0" fontId="6" fillId="0" borderId="0" xfId="0" applyFont="1" applyFill="1"/>
    <xf numFmtId="0" fontId="0" fillId="4" borderId="0" xfId="0" applyFont="1" applyFill="1" applyAlignment="1">
      <alignment textRotation="90" wrapText="1"/>
    </xf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3" borderId="0" xfId="0" applyFont="1" applyFill="1" applyAlignment="1">
      <alignment horizontal="right" vertical="top" wrapText="1"/>
    </xf>
    <xf numFmtId="0" fontId="0" fillId="3" borderId="0" xfId="0" applyFont="1" applyFill="1" applyAlignment="1">
      <alignment textRotation="90" wrapText="1"/>
    </xf>
    <xf numFmtId="2" fontId="6" fillId="3" borderId="0" xfId="0" applyNumberFormat="1" applyFont="1" applyFill="1"/>
    <xf numFmtId="0" fontId="5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0" fillId="0" borderId="0" xfId="0" applyFont="1"/>
    <xf numFmtId="0" fontId="0" fillId="4" borderId="0" xfId="0" applyFill="1" applyAlignment="1">
      <alignment horizontal="right"/>
    </xf>
    <xf numFmtId="0" fontId="1" fillId="4" borderId="0" xfId="0" applyFont="1" applyFill="1" applyAlignment="1">
      <alignment horizontal="right"/>
    </xf>
    <xf numFmtId="164" fontId="0" fillId="4" borderId="0" xfId="0" applyNumberFormat="1" applyFill="1"/>
    <xf numFmtId="0" fontId="8" fillId="2" borderId="0" xfId="0" applyFont="1" applyFill="1" applyAlignment="1">
      <alignment horizontal="left" vertical="center"/>
    </xf>
    <xf numFmtId="0" fontId="0" fillId="4" borderId="0" xfId="0" applyFont="1" applyFill="1" applyAlignment="1">
      <alignment horizontal="right"/>
    </xf>
    <xf numFmtId="1" fontId="0" fillId="0" borderId="0" xfId="0" applyNumberFormat="1"/>
    <xf numFmtId="3" fontId="1" fillId="4" borderId="0" xfId="0" applyNumberFormat="1" applyFont="1" applyFill="1"/>
    <xf numFmtId="8" fontId="0" fillId="4" borderId="0" xfId="0" applyNumberFormat="1" applyFill="1"/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0" fillId="4" borderId="0" xfId="0" applyFill="1" applyAlignment="1">
      <alignment horizontal="left" vertical="top" wrapText="1"/>
    </xf>
    <xf numFmtId="3" fontId="2" fillId="3" borderId="0" xfId="0" applyNumberFormat="1" applyFont="1" applyFill="1" applyBorder="1"/>
    <xf numFmtId="3" fontId="0" fillId="3" borderId="0" xfId="0" applyNumberFormat="1" applyFill="1"/>
    <xf numFmtId="3" fontId="0" fillId="4" borderId="0" xfId="0" applyNumberFormat="1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zoomScaleNormal="100" zoomScaleSheetLayoutView="85" workbookViewId="0">
      <selection activeCell="O18" sqref="O18"/>
    </sheetView>
  </sheetViews>
  <sheetFormatPr defaultRowHeight="12.75" x14ac:dyDescent="0.2"/>
  <cols>
    <col min="1" max="1" width="22.140625" customWidth="1"/>
    <col min="2" max="2" width="10.5703125" customWidth="1"/>
    <col min="3" max="3" width="6.140625" customWidth="1"/>
    <col min="4" max="4" width="10.5703125" customWidth="1"/>
    <col min="5" max="5" width="6.140625" customWidth="1"/>
    <col min="6" max="6" width="10.5703125" customWidth="1"/>
    <col min="7" max="7" width="6.140625" customWidth="1"/>
    <col min="8" max="8" width="13.28515625" customWidth="1"/>
    <col min="9" max="9" width="6.140625" customWidth="1"/>
    <col min="10" max="10" width="7.7109375" customWidth="1"/>
    <col min="11" max="11" width="14.28515625" customWidth="1"/>
  </cols>
  <sheetData>
    <row r="1" spans="1:12" s="4" customFormat="1" ht="18" x14ac:dyDescent="0.25">
      <c r="A1" s="3" t="s">
        <v>15</v>
      </c>
      <c r="B1" s="3"/>
      <c r="C1" s="3"/>
      <c r="D1" s="3"/>
    </row>
    <row r="2" spans="1:12" s="4" customFormat="1" ht="18" x14ac:dyDescent="0.25">
      <c r="A2" s="3"/>
      <c r="B2" s="3"/>
      <c r="C2" s="3"/>
      <c r="D2" s="3"/>
    </row>
    <row r="3" spans="1:12" s="25" customFormat="1" x14ac:dyDescent="0.2">
      <c r="A3" s="35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2" s="2" customForma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2" s="2" customFormat="1" ht="18" customHeight="1" x14ac:dyDescent="0.2">
      <c r="A5" s="23"/>
      <c r="B5" s="1"/>
      <c r="C5" s="1"/>
      <c r="D5" s="1"/>
    </row>
    <row r="6" spans="1:12" s="2" customFormat="1" ht="26.25" customHeight="1" x14ac:dyDescent="0.2">
      <c r="A6" s="29" t="s">
        <v>16</v>
      </c>
      <c r="B6" s="5"/>
      <c r="C6" s="5"/>
      <c r="D6" s="5"/>
      <c r="E6" s="6"/>
      <c r="F6" s="6"/>
      <c r="G6" s="6"/>
      <c r="H6" s="6"/>
      <c r="I6" s="6"/>
      <c r="J6" s="6"/>
      <c r="K6" s="6"/>
    </row>
    <row r="7" spans="1:12" s="2" customFormat="1" x14ac:dyDescent="0.2">
      <c r="A7" s="9"/>
      <c r="B7" s="9"/>
      <c r="C7" s="9"/>
      <c r="D7" s="9"/>
      <c r="E7" s="10"/>
      <c r="F7" s="10"/>
      <c r="G7" s="10"/>
      <c r="H7" s="10"/>
      <c r="I7" s="10"/>
      <c r="J7" s="10"/>
      <c r="K7" s="10"/>
    </row>
    <row r="8" spans="1:12" s="2" customFormat="1" x14ac:dyDescent="0.2">
      <c r="A8" s="9" t="s">
        <v>18</v>
      </c>
      <c r="B8" s="9"/>
      <c r="C8" s="9"/>
      <c r="D8" s="10"/>
      <c r="E8" s="10"/>
      <c r="F8" s="10"/>
      <c r="G8" s="9"/>
      <c r="H8" s="10"/>
      <c r="I8" s="10"/>
      <c r="J8" s="10"/>
      <c r="K8" s="10"/>
    </row>
    <row r="9" spans="1:12" s="2" customFormat="1" x14ac:dyDescent="0.2">
      <c r="A9" s="9"/>
      <c r="B9" s="9"/>
      <c r="C9" s="9"/>
      <c r="D9" s="10"/>
      <c r="E9" s="10"/>
      <c r="F9" s="10"/>
      <c r="G9" s="9"/>
      <c r="H9" s="10"/>
      <c r="I9" s="10"/>
      <c r="J9" s="10"/>
      <c r="K9" s="10"/>
    </row>
    <row r="10" spans="1:12" s="2" customFormat="1" x14ac:dyDescent="0.2">
      <c r="A10" s="9" t="s">
        <v>19</v>
      </c>
      <c r="B10" s="32">
        <v>18500</v>
      </c>
      <c r="C10" s="10"/>
      <c r="D10" s="10"/>
      <c r="E10" s="10"/>
      <c r="F10" s="10"/>
      <c r="G10" s="9" t="s">
        <v>1</v>
      </c>
      <c r="H10" s="10"/>
      <c r="I10" s="26" t="s">
        <v>5</v>
      </c>
      <c r="J10" s="10" t="s">
        <v>2</v>
      </c>
      <c r="K10" s="10"/>
    </row>
    <row r="11" spans="1:12" s="2" customFormat="1" x14ac:dyDescent="0.2">
      <c r="A11" s="9" t="s">
        <v>20</v>
      </c>
      <c r="B11" s="32">
        <v>45900</v>
      </c>
      <c r="C11" s="10"/>
      <c r="D11" s="10"/>
      <c r="E11" s="10"/>
      <c r="F11" s="10"/>
      <c r="G11" s="9"/>
      <c r="H11" s="10"/>
      <c r="I11" s="26" t="s">
        <v>6</v>
      </c>
      <c r="J11" s="10" t="s">
        <v>7</v>
      </c>
      <c r="K11" s="10"/>
    </row>
    <row r="12" spans="1:12" s="2" customFormat="1" x14ac:dyDescent="0.2">
      <c r="A12" s="9"/>
      <c r="B12" s="10"/>
      <c r="C12" s="9"/>
      <c r="D12" s="10"/>
      <c r="E12" s="10"/>
      <c r="F12" s="10"/>
      <c r="G12" s="10"/>
      <c r="H12" s="10"/>
      <c r="I12" s="10"/>
      <c r="J12" s="10"/>
      <c r="K12" s="10"/>
    </row>
    <row r="13" spans="1:12" s="19" customFormat="1" ht="23.25" customHeight="1" x14ac:dyDescent="0.2">
      <c r="A13" s="17"/>
      <c r="B13" s="20" t="s">
        <v>10</v>
      </c>
      <c r="C13" s="21"/>
      <c r="D13" s="18" t="s">
        <v>13</v>
      </c>
      <c r="E13" s="16"/>
      <c r="F13" s="10"/>
      <c r="G13" s="10"/>
      <c r="H13" s="10"/>
      <c r="I13" s="10"/>
      <c r="J13" s="10"/>
      <c r="K13" s="10"/>
    </row>
    <row r="14" spans="1:12" s="2" customFormat="1" ht="15" customHeight="1" x14ac:dyDescent="0.2">
      <c r="A14" s="30" t="s">
        <v>9</v>
      </c>
      <c r="B14" s="7">
        <v>4</v>
      </c>
      <c r="C14" s="7"/>
      <c r="D14" s="11">
        <v>3</v>
      </c>
      <c r="E14" s="12"/>
      <c r="F14" s="10"/>
      <c r="G14" s="10"/>
      <c r="H14" s="10"/>
      <c r="I14" s="10"/>
      <c r="J14" s="10"/>
      <c r="K14" s="10"/>
      <c r="L14" s="31"/>
    </row>
    <row r="15" spans="1:12" s="2" customFormat="1" x14ac:dyDescent="0.2">
      <c r="A15" s="9"/>
      <c r="B15" s="10"/>
      <c r="C15" s="9"/>
      <c r="D15" s="10"/>
      <c r="E15" s="10"/>
      <c r="F15" s="10"/>
      <c r="G15" s="10"/>
      <c r="H15" s="10"/>
      <c r="I15" s="10"/>
      <c r="J15" s="10"/>
      <c r="K15" s="10"/>
    </row>
    <row r="16" spans="1:12" s="2" customFormat="1" ht="26.25" customHeight="1" x14ac:dyDescent="0.2">
      <c r="A16" s="29" t="s">
        <v>17</v>
      </c>
      <c r="B16" s="5"/>
      <c r="C16" s="5"/>
      <c r="D16" s="5"/>
      <c r="E16" s="6"/>
      <c r="F16" s="6"/>
      <c r="G16" s="6"/>
      <c r="H16" s="6"/>
      <c r="I16" s="6"/>
      <c r="J16" s="6"/>
      <c r="K16" s="6"/>
    </row>
    <row r="17" spans="1:11" s="2" customFormat="1" ht="19.5" customHeight="1" x14ac:dyDescent="0.2">
      <c r="A17" s="9"/>
      <c r="B17" s="10"/>
      <c r="C17" s="9"/>
      <c r="D17" s="10"/>
      <c r="E17" s="10"/>
      <c r="F17" s="10"/>
      <c r="G17" s="10"/>
      <c r="H17" s="10"/>
      <c r="I17" s="10"/>
      <c r="J17" s="10"/>
      <c r="K17" s="10"/>
    </row>
    <row r="18" spans="1:11" s="19" customFormat="1" ht="59.25" customHeight="1" x14ac:dyDescent="0.2">
      <c r="A18" s="17"/>
      <c r="B18" s="20" t="s">
        <v>3</v>
      </c>
      <c r="C18" s="21" t="s">
        <v>14</v>
      </c>
      <c r="D18" s="18" t="s">
        <v>12</v>
      </c>
      <c r="E18" s="16" t="s">
        <v>14</v>
      </c>
      <c r="F18" s="10"/>
      <c r="G18" s="10"/>
      <c r="H18" s="10"/>
      <c r="I18" s="10"/>
      <c r="J18" s="10"/>
      <c r="K18" s="10"/>
    </row>
    <row r="19" spans="1:11" s="15" customFormat="1" x14ac:dyDescent="0.2">
      <c r="A19" s="13"/>
      <c r="B19" s="8"/>
      <c r="C19" s="22"/>
      <c r="D19" s="14"/>
      <c r="E19" s="14"/>
      <c r="F19" s="10"/>
      <c r="G19" s="10"/>
      <c r="H19" s="10"/>
      <c r="I19" s="10"/>
      <c r="J19" s="10"/>
      <c r="K19" s="10"/>
    </row>
    <row r="20" spans="1:11" s="15" customFormat="1" x14ac:dyDescent="0.2">
      <c r="A20" s="27">
        <v>2022</v>
      </c>
      <c r="B20" s="38">
        <v>1666</v>
      </c>
      <c r="C20" s="39">
        <v>1024</v>
      </c>
      <c r="D20" s="40">
        <v>1471</v>
      </c>
      <c r="E20" s="10">
        <v>795</v>
      </c>
      <c r="F20" s="10"/>
      <c r="G20" s="10"/>
      <c r="H20" s="10"/>
      <c r="I20" s="10"/>
      <c r="J20" s="10"/>
      <c r="K20" s="10"/>
    </row>
    <row r="21" spans="1:11" s="15" customFormat="1" x14ac:dyDescent="0.2">
      <c r="A21" s="27">
        <v>2023</v>
      </c>
      <c r="B21" s="38">
        <v>1672</v>
      </c>
      <c r="C21" s="39">
        <v>1017</v>
      </c>
      <c r="D21" s="40">
        <v>1473</v>
      </c>
      <c r="E21" s="10">
        <v>773</v>
      </c>
      <c r="F21" s="10"/>
      <c r="G21" s="10"/>
      <c r="H21" s="10"/>
      <c r="I21" s="10"/>
      <c r="J21" s="10"/>
      <c r="K21" s="10"/>
    </row>
    <row r="22" spans="1:11" s="15" customFormat="1" x14ac:dyDescent="0.2">
      <c r="A22" s="27">
        <v>2024</v>
      </c>
      <c r="B22" s="38">
        <v>1914</v>
      </c>
      <c r="C22" s="39">
        <v>1143</v>
      </c>
      <c r="D22" s="40">
        <v>1785</v>
      </c>
      <c r="E22" s="10">
        <v>912</v>
      </c>
      <c r="F22" s="10"/>
      <c r="G22" s="10"/>
      <c r="H22" s="10"/>
      <c r="I22" s="10"/>
      <c r="J22" s="10"/>
      <c r="K22" s="10"/>
    </row>
    <row r="23" spans="1:1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s="2" customFormat="1" x14ac:dyDescent="0.2">
      <c r="A24" s="10"/>
      <c r="B24" s="10"/>
      <c r="C24" s="10"/>
      <c r="D24" s="33"/>
      <c r="E24" s="10"/>
      <c r="F24" s="10"/>
      <c r="G24" s="10"/>
      <c r="H24" s="10"/>
      <c r="I24" s="10"/>
      <c r="J24" s="10"/>
      <c r="K24" s="10"/>
    </row>
    <row r="25" spans="1:11" x14ac:dyDescent="0.2">
      <c r="A25" s="26" t="s">
        <v>8</v>
      </c>
      <c r="B25" s="28">
        <f>SUM(B20:B22)/SUM(C20:C22)</f>
        <v>1.6494974874371859</v>
      </c>
      <c r="C25" s="10" t="s">
        <v>4</v>
      </c>
      <c r="D25" s="28">
        <f>SUM(D20:D22)/SUM(E20:E22)</f>
        <v>1.9068548387096773</v>
      </c>
      <c r="E25" s="10" t="s">
        <v>4</v>
      </c>
      <c r="F25" s="10"/>
      <c r="G25" s="10"/>
      <c r="H25" s="10"/>
      <c r="I25" s="10"/>
      <c r="J25" s="10"/>
      <c r="K25" s="10"/>
    </row>
    <row r="26" spans="1:11" s="2" customFormat="1" ht="30.75" customHeight="1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spans="1:11" x14ac:dyDescent="0.2">
      <c r="A27" s="5"/>
      <c r="B27" s="5"/>
      <c r="C27" s="5"/>
      <c r="D27" s="5"/>
      <c r="E27" s="6"/>
      <c r="F27" s="6"/>
      <c r="G27" s="6"/>
      <c r="H27" s="6"/>
      <c r="I27" s="6"/>
      <c r="J27" s="6"/>
      <c r="K27" s="6"/>
    </row>
    <row r="28" spans="1:11" ht="21" customHeight="1" x14ac:dyDescent="0.2"/>
    <row r="29" spans="1:11" ht="52.5" customHeight="1" x14ac:dyDescent="0.2">
      <c r="A29" s="34" t="s">
        <v>11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</sheetData>
  <sheetProtection algorithmName="SHA-512" hashValue="nq6JaZmyEw0egP5oBqN4QUfsO1PzlZPo0El/ZtFq18+8Jrxn7uXHmm4ipGYIzRY4eahDWOmaldhnLaLCDtB8Ww==" saltValue="PodFDPz1Vu2JSix6cw05lw==" spinCount="100000" sheet="1" objects="1" scenarios="1"/>
  <mergeCells count="3">
    <mergeCell ref="A29:K29"/>
    <mergeCell ref="A3:K3"/>
    <mergeCell ref="A26:K26"/>
  </mergeCells>
  <pageMargins left="0.70866141732283472" right="0.70866141732283472" top="0.94488188976377963" bottom="0.55118110236220474" header="0.31496062992125984" footer="0.31496062992125984"/>
  <pageSetup paperSize="9" scale="84" orientation="landscape" r:id="rId1"/>
  <headerFooter>
    <oddFooter>Pagina &amp;P van &amp;N</oddFooter>
  </headerFooter>
  <rowBreaks count="1" manualBreakCount="1">
    <brk id="2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Nadere info</vt:lpstr>
      <vt:lpstr>'Nadere info'!Afdrukbereik</vt:lpstr>
    </vt:vector>
  </TitlesOfParts>
  <Company>Gemeente Peel en Maas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van de Vondervoort</dc:creator>
  <cp:lastModifiedBy>Frank van de Vondervoort</cp:lastModifiedBy>
  <cp:lastPrinted>2025-11-19T15:31:33Z</cp:lastPrinted>
  <dcterms:created xsi:type="dcterms:W3CDTF">2012-11-13T16:20:50Z</dcterms:created>
  <dcterms:modified xsi:type="dcterms:W3CDTF">2025-11-19T15:31:51Z</dcterms:modified>
</cp:coreProperties>
</file>